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8115" windowHeight="7230" activeTab="1"/>
  </bookViews>
  <sheets>
    <sheet name="CANTIDADES" sheetId="2" r:id="rId1"/>
    <sheet name="PRESUPUESTO" sheetId="1" r:id="rId2"/>
  </sheets>
  <calcPr calcId="144525"/>
</workbook>
</file>

<file path=xl/calcChain.xml><?xml version="1.0" encoding="utf-8"?>
<calcChain xmlns="http://schemas.openxmlformats.org/spreadsheetml/2006/main">
  <c r="G25" i="1" l="1"/>
  <c r="L6" i="2"/>
  <c r="F16" i="2"/>
  <c r="F13" i="2"/>
  <c r="F14" i="2"/>
  <c r="F18" i="2"/>
  <c r="O7" i="2" l="1"/>
  <c r="R8" i="2"/>
  <c r="R7" i="2"/>
  <c r="F20" i="1" l="1"/>
  <c r="K24" i="2"/>
  <c r="I25" i="2"/>
  <c r="I24" i="2"/>
  <c r="E20" i="1"/>
  <c r="F29" i="2"/>
  <c r="F28" i="2"/>
  <c r="U4" i="2"/>
  <c r="M15" i="2"/>
  <c r="F4" i="2"/>
  <c r="I9" i="2"/>
  <c r="I6" i="2"/>
  <c r="F6" i="2"/>
  <c r="F5" i="2"/>
  <c r="C11" i="2"/>
  <c r="C4" i="2"/>
  <c r="C6" i="2"/>
  <c r="G9" i="1"/>
  <c r="C9" i="2"/>
  <c r="C5" i="2"/>
  <c r="G20" i="1" l="1"/>
  <c r="U5" i="2"/>
  <c r="E16" i="1" s="1"/>
  <c r="G16" i="1" s="1"/>
  <c r="E18" i="1"/>
  <c r="G18" i="1" s="1"/>
  <c r="E11" i="1"/>
  <c r="G11" i="1" s="1"/>
  <c r="F11" i="2"/>
  <c r="I18" i="2" s="1"/>
  <c r="E15" i="1" s="1"/>
  <c r="G15" i="1" s="1"/>
  <c r="O6" i="2"/>
  <c r="O8" i="2" s="1"/>
  <c r="F15" i="2"/>
  <c r="F10" i="2"/>
  <c r="L8" i="2"/>
  <c r="E22" i="1" s="1"/>
  <c r="G22" i="1" s="1"/>
  <c r="F19" i="2"/>
  <c r="I10" i="2"/>
  <c r="I14" i="2" l="1"/>
  <c r="I11" i="2"/>
  <c r="I12" i="2" s="1"/>
  <c r="I13" i="2" s="1"/>
  <c r="I7" i="2"/>
  <c r="F20" i="2"/>
  <c r="I19" i="2" s="1"/>
  <c r="E13" i="1" s="1"/>
  <c r="G13" i="1" s="1"/>
  <c r="G23" i="1" l="1"/>
  <c r="G24" i="1" s="1"/>
</calcChain>
</file>

<file path=xl/sharedStrings.xml><?xml version="1.0" encoding="utf-8"?>
<sst xmlns="http://schemas.openxmlformats.org/spreadsheetml/2006/main" count="96" uniqueCount="65">
  <si>
    <t xml:space="preserve"> </t>
  </si>
  <si>
    <t>ITEM</t>
  </si>
  <si>
    <t>ACTIVIDAD</t>
  </si>
  <si>
    <t>UNIDAD</t>
  </si>
  <si>
    <t>CANTIDAD</t>
  </si>
  <si>
    <t>V/UNITARIO</t>
  </si>
  <si>
    <t>VALOR TOTAL</t>
  </si>
  <si>
    <t xml:space="preserve"> PRELIMINARES</t>
  </si>
  <si>
    <t>LOCALIZACIÓN Y REPLANTEO</t>
  </si>
  <si>
    <t>M2</t>
  </si>
  <si>
    <t>PRESUPUESTO MALLA</t>
  </si>
  <si>
    <t>LARGO</t>
  </si>
  <si>
    <t>ANCHO</t>
  </si>
  <si>
    <t>COLUMNAS</t>
  </si>
  <si>
    <t>TOTAL</t>
  </si>
  <si>
    <t>ALTURA</t>
  </si>
  <si>
    <t>ANCHO 1</t>
  </si>
  <si>
    <t>ANCHO 2</t>
  </si>
  <si>
    <t>VOLUMEN</t>
  </si>
  <si>
    <t>VIGAS</t>
  </si>
  <si>
    <t xml:space="preserve">ANCHO 1 </t>
  </si>
  <si>
    <t>LONGITUD</t>
  </si>
  <si>
    <t>VOLUMEN CONC</t>
  </si>
  <si>
    <t xml:space="preserve">VOLUMEN CONC </t>
  </si>
  <si>
    <t>VARILLAS</t>
  </si>
  <si>
    <t>ACERO ML</t>
  </si>
  <si>
    <t>TOTAL ML</t>
  </si>
  <si>
    <t>PESO KG</t>
  </si>
  <si>
    <t>FLEJES</t>
  </si>
  <si>
    <t>LON FLEJES</t>
  </si>
  <si>
    <t>FLEJES ML</t>
  </si>
  <si>
    <t>PESO KG 1/4</t>
  </si>
  <si>
    <t>PESO KG 1/2</t>
  </si>
  <si>
    <t>TOTAL ACERO</t>
  </si>
  <si>
    <t xml:space="preserve">TOTAL ACERO </t>
  </si>
  <si>
    <t>MALLA</t>
  </si>
  <si>
    <t>AREA M2</t>
  </si>
  <si>
    <t>CANTIDAD Ma</t>
  </si>
  <si>
    <t>TOTAL AREA</t>
  </si>
  <si>
    <t>tubo galvanizado 2 "</t>
  </si>
  <si>
    <t>ladrillo tipo maguncia</t>
  </si>
  <si>
    <t>MURO</t>
  </si>
  <si>
    <t>EXCAVACION</t>
  </si>
  <si>
    <t>ALTO</t>
  </si>
  <si>
    <t xml:space="preserve">VOLUMEN TOTAL </t>
  </si>
  <si>
    <t>TOTAL VOL</t>
  </si>
  <si>
    <t>CONCRETO CICLOPEO</t>
  </si>
  <si>
    <t>CONCRETO</t>
  </si>
  <si>
    <t>EXCAVACION MANUAL EN MATERIAL COMUN</t>
  </si>
  <si>
    <t>M3</t>
  </si>
  <si>
    <t>CONCRETO 3000 PSI</t>
  </si>
  <si>
    <t>CONCRETO CICLOPEO 3000 PSI</t>
  </si>
  <si>
    <t>ACERO</t>
  </si>
  <si>
    <t>SUMINISTRO, FIGURADA Y AMARRE DE ACERO</t>
  </si>
  <si>
    <t>Kg</t>
  </si>
  <si>
    <t>MAMPOSTERIA</t>
  </si>
  <si>
    <t>MURO SEMIPRENSADO TIPO MAGUNCIA E=0.25</t>
  </si>
  <si>
    <t>TUBO</t>
  </si>
  <si>
    <t>TUBERIA</t>
  </si>
  <si>
    <t>TUBO GALVANIZADO DE 2"</t>
  </si>
  <si>
    <t>ML</t>
  </si>
  <si>
    <t>TOTAL COSTOS DIRECTOS</t>
  </si>
  <si>
    <t>A.I.U</t>
  </si>
  <si>
    <t>TOTAL COSTOS</t>
  </si>
  <si>
    <t>MALLA ESLABONADA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</si>
</sst>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/>
    <xf numFmtId="0" fontId="0" fillId="0" borderId="0" xfId="0" applyFont="1" applyAlignment="1">
      <alignment horizontal="center"/>
    </xf>
    <xf numFmtId="0" fontId="0" fillId="0" borderId="4" xfId="0" applyFill="1" applyBorder="1"/>
    <xf numFmtId="1" fontId="0" fillId="0" borderId="4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/>
    <xf numFmtId="0" fontId="2" fillId="2" borderId="4" xfId="0" applyFont="1" applyFill="1" applyBorder="1"/>
    <xf numFmtId="0" fontId="0" fillId="0" borderId="4" xfId="0" applyFont="1" applyBorder="1" applyAlignment="1">
      <alignment horizontal="center"/>
    </xf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44" fontId="0" fillId="0" borderId="0" xfId="1" applyFont="1"/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16" fontId="0" fillId="0" borderId="0" xfId="0" applyNumberFormat="1"/>
    <xf numFmtId="1" fontId="0" fillId="0" borderId="0" xfId="0" applyNumberFormat="1"/>
    <xf numFmtId="44" fontId="0" fillId="0" borderId="7" xfId="0" applyNumberFormat="1" applyBorder="1"/>
    <xf numFmtId="9" fontId="2" fillId="0" borderId="5" xfId="0" applyNumberFormat="1" applyFont="1" applyBorder="1"/>
    <xf numFmtId="44" fontId="0" fillId="0" borderId="5" xfId="1" applyFont="1" applyBorder="1"/>
    <xf numFmtId="44" fontId="0" fillId="0" borderId="11" xfId="0" applyNumberFormat="1" applyBorder="1"/>
    <xf numFmtId="0" fontId="2" fillId="0" borderId="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4" fontId="0" fillId="0" borderId="5" xfId="1" applyFont="1" applyBorder="1" applyAlignment="1">
      <alignment horizontal="right"/>
    </xf>
    <xf numFmtId="0" fontId="0" fillId="0" borderId="1" xfId="0" applyBorder="1" applyAlignment="1">
      <alignment horizontal="center"/>
    </xf>
    <xf numFmtId="8" fontId="0" fillId="0" borderId="2" xfId="0" applyNumberFormat="1" applyBorder="1" applyAlignment="1">
      <alignment horizontal="center"/>
    </xf>
    <xf numFmtId="0" fontId="0" fillId="0" borderId="1" xfId="0" applyFill="1" applyBorder="1"/>
    <xf numFmtId="1" fontId="0" fillId="0" borderId="2" xfId="0" applyNumberFormat="1" applyBorder="1" applyAlignment="1">
      <alignment horizontal="center"/>
    </xf>
    <xf numFmtId="44" fontId="0" fillId="0" borderId="3" xfId="0" applyNumberFormat="1" applyBorder="1"/>
    <xf numFmtId="44" fontId="0" fillId="0" borderId="13" xfId="1" applyFont="1" applyBorder="1"/>
    <xf numFmtId="0" fontId="0" fillId="0" borderId="1" xfId="0" applyBorder="1"/>
    <xf numFmtId="164" fontId="0" fillId="0" borderId="2" xfId="0" applyNumberFormat="1" applyBorder="1" applyAlignment="1">
      <alignment horizontal="center"/>
    </xf>
    <xf numFmtId="44" fontId="0" fillId="0" borderId="3" xfId="1" applyFont="1" applyBorder="1"/>
    <xf numFmtId="0" fontId="0" fillId="0" borderId="14" xfId="0" applyBorder="1"/>
    <xf numFmtId="0" fontId="0" fillId="0" borderId="22" xfId="0" applyBorder="1"/>
    <xf numFmtId="164" fontId="0" fillId="0" borderId="15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44" fontId="0" fillId="0" borderId="16" xfId="1" applyFont="1" applyBorder="1"/>
    <xf numFmtId="44" fontId="0" fillId="0" borderId="24" xfId="1" applyFont="1" applyBorder="1"/>
    <xf numFmtId="44" fontId="0" fillId="0" borderId="17" xfId="1" applyFont="1" applyBorder="1"/>
    <xf numFmtId="0" fontId="0" fillId="0" borderId="2" xfId="0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/>
    <xf numFmtId="44" fontId="0" fillId="0" borderId="7" xfId="1" applyFont="1" applyBorder="1"/>
    <xf numFmtId="0" fontId="0" fillId="0" borderId="0" xfId="0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31"/>
  <sheetViews>
    <sheetView topLeftCell="H1" workbookViewId="0">
      <selection activeCell="U4" sqref="U4"/>
    </sheetView>
  </sheetViews>
  <sheetFormatPr baseColWidth="10" defaultRowHeight="15" x14ac:dyDescent="0.25"/>
  <cols>
    <col min="5" max="5" width="19.140625" customWidth="1"/>
    <col min="8" max="8" width="16.140625" customWidth="1"/>
    <col min="10" max="10" width="11.85546875" bestFit="1" customWidth="1"/>
    <col min="11" max="11" width="14.140625" bestFit="1" customWidth="1"/>
    <col min="17" max="17" width="16.7109375" customWidth="1"/>
  </cols>
  <sheetData>
    <row r="2" spans="2:21" ht="15.75" thickBot="1" x14ac:dyDescent="0.3"/>
    <row r="3" spans="2:21" x14ac:dyDescent="0.25">
      <c r="E3" s="62" t="s">
        <v>13</v>
      </c>
      <c r="F3" s="62"/>
      <c r="H3" s="62" t="s">
        <v>19</v>
      </c>
      <c r="I3" s="62"/>
      <c r="K3" s="62" t="s">
        <v>35</v>
      </c>
      <c r="L3" s="62"/>
      <c r="N3" s="61" t="s">
        <v>41</v>
      </c>
      <c r="O3" s="61"/>
      <c r="Q3" s="59" t="s">
        <v>42</v>
      </c>
      <c r="R3" s="60"/>
      <c r="T3" s="61" t="s">
        <v>46</v>
      </c>
      <c r="U3" s="61"/>
    </row>
    <row r="4" spans="2:21" x14ac:dyDescent="0.25">
      <c r="B4" s="3" t="s">
        <v>11</v>
      </c>
      <c r="C4" s="12">
        <f>55*2</f>
        <v>110</v>
      </c>
      <c r="E4" s="1" t="s">
        <v>4</v>
      </c>
      <c r="F4" s="7">
        <f>+C4/2</f>
        <v>55</v>
      </c>
      <c r="H4" s="1" t="s">
        <v>20</v>
      </c>
      <c r="I4" s="1">
        <v>0.2</v>
      </c>
      <c r="K4" s="1" t="s">
        <v>15</v>
      </c>
      <c r="L4" s="2">
        <v>1</v>
      </c>
      <c r="N4" s="16" t="s">
        <v>43</v>
      </c>
      <c r="O4" s="2">
        <v>1</v>
      </c>
      <c r="Q4" s="1" t="s">
        <v>43</v>
      </c>
      <c r="R4" s="1">
        <v>0.5</v>
      </c>
      <c r="T4" s="1" t="s">
        <v>18</v>
      </c>
      <c r="U4" s="1">
        <f>+R8</f>
        <v>12.8</v>
      </c>
    </row>
    <row r="5" spans="2:21" x14ac:dyDescent="0.25">
      <c r="B5" s="3" t="s">
        <v>12</v>
      </c>
      <c r="C5" s="12">
        <f>13*2</f>
        <v>26</v>
      </c>
      <c r="E5" s="1" t="s">
        <v>4</v>
      </c>
      <c r="F5" s="7">
        <f>+C5/2</f>
        <v>13</v>
      </c>
      <c r="H5" s="1" t="s">
        <v>17</v>
      </c>
      <c r="I5" s="1">
        <v>0.2</v>
      </c>
      <c r="K5" s="1" t="s">
        <v>12</v>
      </c>
      <c r="L5" s="2">
        <v>2</v>
      </c>
      <c r="N5" s="16" t="s">
        <v>12</v>
      </c>
      <c r="O5" s="2">
        <v>2</v>
      </c>
      <c r="Q5" s="1" t="s">
        <v>11</v>
      </c>
      <c r="R5" s="1">
        <v>2</v>
      </c>
      <c r="T5" s="1" t="s">
        <v>18</v>
      </c>
      <c r="U5" s="1">
        <f>+U4-I7</f>
        <v>7.3599999999999994</v>
      </c>
    </row>
    <row r="6" spans="2:21" x14ac:dyDescent="0.25">
      <c r="B6" s="4"/>
      <c r="C6" s="5">
        <f>+C5+C4</f>
        <v>136</v>
      </c>
      <c r="E6" s="1" t="s">
        <v>14</v>
      </c>
      <c r="F6" s="7">
        <f>+F5+F4</f>
        <v>68</v>
      </c>
      <c r="H6" s="1" t="s">
        <v>21</v>
      </c>
      <c r="I6" s="1">
        <f>+C6</f>
        <v>136</v>
      </c>
      <c r="K6" s="1" t="s">
        <v>36</v>
      </c>
      <c r="L6" s="2">
        <f>+L5*L4</f>
        <v>2</v>
      </c>
      <c r="N6" s="16" t="s">
        <v>36</v>
      </c>
      <c r="O6" s="2">
        <f>+O5*O4</f>
        <v>2</v>
      </c>
      <c r="Q6" s="1" t="s">
        <v>12</v>
      </c>
      <c r="R6" s="1">
        <v>0.2</v>
      </c>
    </row>
    <row r="7" spans="2:21" x14ac:dyDescent="0.25">
      <c r="E7" s="1" t="s">
        <v>15</v>
      </c>
      <c r="F7" s="2">
        <v>1</v>
      </c>
      <c r="H7" s="11" t="s">
        <v>22</v>
      </c>
      <c r="I7" s="11">
        <f>+I4*I5*I6</f>
        <v>5.4400000000000013</v>
      </c>
      <c r="K7" s="1" t="s">
        <v>37</v>
      </c>
      <c r="L7" s="7">
        <v>64</v>
      </c>
      <c r="N7" s="17" t="s">
        <v>4</v>
      </c>
      <c r="O7" s="7">
        <f>+L7</f>
        <v>64</v>
      </c>
      <c r="Q7" s="1" t="s">
        <v>18</v>
      </c>
      <c r="R7" s="1">
        <f>+R6*R5*R4</f>
        <v>0.2</v>
      </c>
    </row>
    <row r="8" spans="2:21" x14ac:dyDescent="0.25">
      <c r="E8" s="1" t="s">
        <v>16</v>
      </c>
      <c r="F8" s="2">
        <v>0.2</v>
      </c>
      <c r="H8" s="6" t="s">
        <v>24</v>
      </c>
      <c r="I8" s="1">
        <v>4</v>
      </c>
      <c r="K8" s="13" t="s">
        <v>38</v>
      </c>
      <c r="L8" s="14">
        <f>+L6*L7</f>
        <v>128</v>
      </c>
      <c r="N8" s="18" t="s">
        <v>45</v>
      </c>
      <c r="O8" s="3">
        <f>+O7*O6</f>
        <v>128</v>
      </c>
      <c r="Q8" s="10" t="s">
        <v>44</v>
      </c>
      <c r="R8" s="1">
        <f>+O7*R7</f>
        <v>12.8</v>
      </c>
    </row>
    <row r="9" spans="2:21" x14ac:dyDescent="0.25">
      <c r="B9" s="19"/>
      <c r="C9">
        <f>+C6*0.5</f>
        <v>68</v>
      </c>
      <c r="E9" s="1" t="s">
        <v>17</v>
      </c>
      <c r="F9" s="2">
        <v>0.2</v>
      </c>
      <c r="H9" s="6" t="s">
        <v>25</v>
      </c>
      <c r="I9" s="1">
        <f>+I8*I6</f>
        <v>544</v>
      </c>
    </row>
    <row r="10" spans="2:21" x14ac:dyDescent="0.25">
      <c r="E10" s="6" t="s">
        <v>18</v>
      </c>
      <c r="F10" s="2">
        <f>+F9*F8*F7</f>
        <v>4.0000000000000008E-2</v>
      </c>
      <c r="H10" s="6" t="s">
        <v>27</v>
      </c>
      <c r="I10" s="1">
        <f>0.99*I9</f>
        <v>538.55999999999995</v>
      </c>
    </row>
    <row r="11" spans="2:21" x14ac:dyDescent="0.25">
      <c r="C11">
        <f>55/2</f>
        <v>27.5</v>
      </c>
      <c r="E11" s="14" t="s">
        <v>23</v>
      </c>
      <c r="F11" s="14">
        <f>+F10*F6</f>
        <v>2.7200000000000006</v>
      </c>
      <c r="H11" s="6" t="s">
        <v>28</v>
      </c>
      <c r="I11" s="1">
        <f>+I6/2</f>
        <v>68</v>
      </c>
    </row>
    <row r="12" spans="2:21" x14ac:dyDescent="0.25">
      <c r="E12" s="6" t="s">
        <v>24</v>
      </c>
      <c r="F12" s="8">
        <v>4</v>
      </c>
      <c r="H12" s="6" t="s">
        <v>30</v>
      </c>
      <c r="I12" s="1">
        <f>+I11*1</f>
        <v>68</v>
      </c>
    </row>
    <row r="13" spans="2:21" x14ac:dyDescent="0.25">
      <c r="E13" s="6" t="s">
        <v>25</v>
      </c>
      <c r="F13" s="2">
        <f>+F12*F7</f>
        <v>4</v>
      </c>
      <c r="H13" s="6" t="s">
        <v>31</v>
      </c>
      <c r="I13" s="1">
        <f>0.249*I12</f>
        <v>16.931999999999999</v>
      </c>
    </row>
    <row r="14" spans="2:21" x14ac:dyDescent="0.25">
      <c r="E14" s="10" t="s">
        <v>26</v>
      </c>
      <c r="F14" s="9">
        <f>+F13*F6</f>
        <v>272</v>
      </c>
      <c r="H14" s="13" t="s">
        <v>33</v>
      </c>
      <c r="I14" s="13">
        <f>+I10+I13</f>
        <v>555.49199999999996</v>
      </c>
    </row>
    <row r="15" spans="2:21" x14ac:dyDescent="0.25">
      <c r="E15" s="6" t="s">
        <v>32</v>
      </c>
      <c r="F15" s="2">
        <f>0.99*F14</f>
        <v>269.27999999999997</v>
      </c>
      <c r="M15">
        <f>55/2</f>
        <v>27.5</v>
      </c>
    </row>
    <row r="16" spans="2:21" x14ac:dyDescent="0.25">
      <c r="E16" s="6" t="s">
        <v>28</v>
      </c>
      <c r="F16" s="2">
        <f>+F7/0.2</f>
        <v>5</v>
      </c>
    </row>
    <row r="17" spans="3:11" x14ac:dyDescent="0.25">
      <c r="E17" s="6" t="s">
        <v>29</v>
      </c>
      <c r="F17" s="2">
        <v>1</v>
      </c>
    </row>
    <row r="18" spans="3:11" x14ac:dyDescent="0.25">
      <c r="E18" s="6" t="s">
        <v>30</v>
      </c>
      <c r="F18" s="2">
        <f>+F16*F17</f>
        <v>5</v>
      </c>
      <c r="H18" t="s">
        <v>47</v>
      </c>
      <c r="I18">
        <f>+I7+F11</f>
        <v>8.1600000000000019</v>
      </c>
    </row>
    <row r="19" spans="3:11" x14ac:dyDescent="0.25">
      <c r="E19" s="6" t="s">
        <v>31</v>
      </c>
      <c r="F19" s="2">
        <f>0.249*F18</f>
        <v>1.2450000000000001</v>
      </c>
      <c r="H19" t="s">
        <v>52</v>
      </c>
      <c r="I19">
        <f>+F20+I14</f>
        <v>826.01699999999994</v>
      </c>
    </row>
    <row r="20" spans="3:11" x14ac:dyDescent="0.25">
      <c r="E20" s="13" t="s">
        <v>34</v>
      </c>
      <c r="F20" s="13">
        <f>+F19+F15</f>
        <v>270.52499999999998</v>
      </c>
      <c r="K20" s="15"/>
    </row>
    <row r="23" spans="3:11" x14ac:dyDescent="0.25">
      <c r="C23" s="58" t="s">
        <v>39</v>
      </c>
      <c r="D23" s="58"/>
    </row>
    <row r="24" spans="3:11" x14ac:dyDescent="0.25">
      <c r="C24" s="58" t="s">
        <v>40</v>
      </c>
      <c r="D24" s="58"/>
      <c r="I24" s="15">
        <f>67100/6</f>
        <v>11183.333333333334</v>
      </c>
      <c r="K24">
        <f>67100+15000</f>
        <v>82100</v>
      </c>
    </row>
    <row r="25" spans="3:11" x14ac:dyDescent="0.25">
      <c r="I25" s="15">
        <f>K24/6</f>
        <v>13683.333333333334</v>
      </c>
    </row>
    <row r="26" spans="3:11" x14ac:dyDescent="0.25">
      <c r="E26" s="58" t="s">
        <v>57</v>
      </c>
      <c r="F26" s="58"/>
    </row>
    <row r="27" spans="3:11" x14ac:dyDescent="0.25">
      <c r="E27" t="s">
        <v>15</v>
      </c>
      <c r="F27">
        <v>1.5</v>
      </c>
    </row>
    <row r="28" spans="3:11" x14ac:dyDescent="0.25">
      <c r="E28" t="s">
        <v>4</v>
      </c>
      <c r="F28" s="20">
        <f>+F6</f>
        <v>68</v>
      </c>
    </row>
    <row r="29" spans="3:11" x14ac:dyDescent="0.25">
      <c r="E29" t="s">
        <v>26</v>
      </c>
      <c r="F29">
        <f>+F28*F27</f>
        <v>102</v>
      </c>
    </row>
    <row r="31" spans="3:11" x14ac:dyDescent="0.25">
      <c r="E31" t="s">
        <v>0</v>
      </c>
    </row>
  </sheetData>
  <mergeCells count="9">
    <mergeCell ref="C24:D24"/>
    <mergeCell ref="Q3:R3"/>
    <mergeCell ref="T3:U3"/>
    <mergeCell ref="E26:F26"/>
    <mergeCell ref="E3:F3"/>
    <mergeCell ref="H3:I3"/>
    <mergeCell ref="K3:L3"/>
    <mergeCell ref="N3:O3"/>
    <mergeCell ref="C23:D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tabSelected="1" topLeftCell="A6" workbookViewId="0">
      <selection activeCell="I11" sqref="I11"/>
    </sheetView>
  </sheetViews>
  <sheetFormatPr baseColWidth="10" defaultRowHeight="15" x14ac:dyDescent="0.25"/>
  <cols>
    <col min="3" max="3" width="44.85546875" customWidth="1"/>
    <col min="6" max="6" width="12.7109375" customWidth="1"/>
    <col min="7" max="7" width="19.42578125" customWidth="1"/>
  </cols>
  <sheetData>
    <row r="3" spans="2:9" ht="15.75" thickBot="1" x14ac:dyDescent="0.3"/>
    <row r="4" spans="2:9" ht="15.75" thickBot="1" x14ac:dyDescent="0.3">
      <c r="B4" s="78" t="s">
        <v>10</v>
      </c>
      <c r="C4" s="79"/>
      <c r="D4" s="79"/>
      <c r="E4" s="79"/>
      <c r="F4" s="79"/>
      <c r="G4" s="80"/>
      <c r="H4" s="55"/>
      <c r="I4" s="55"/>
    </row>
    <row r="6" spans="2:9" ht="15.75" thickBot="1" x14ac:dyDescent="0.3">
      <c r="B6" t="s">
        <v>0</v>
      </c>
    </row>
    <row r="7" spans="2:9" ht="15.75" thickBot="1" x14ac:dyDescent="0.3">
      <c r="B7" s="48" t="s">
        <v>1</v>
      </c>
      <c r="C7" s="48" t="s">
        <v>2</v>
      </c>
      <c r="D7" s="49" t="s">
        <v>3</v>
      </c>
      <c r="E7" s="48" t="s">
        <v>4</v>
      </c>
      <c r="F7" s="49" t="s">
        <v>5</v>
      </c>
      <c r="G7" s="48" t="s">
        <v>6</v>
      </c>
    </row>
    <row r="8" spans="2:9" ht="15.75" thickBot="1" x14ac:dyDescent="0.3">
      <c r="B8" s="25">
        <v>1</v>
      </c>
      <c r="C8" s="69" t="s">
        <v>7</v>
      </c>
      <c r="D8" s="70"/>
      <c r="E8" s="70"/>
      <c r="F8" s="70"/>
      <c r="G8" s="71"/>
    </row>
    <row r="9" spans="2:9" ht="15.75" thickBot="1" x14ac:dyDescent="0.3">
      <c r="B9" s="51">
        <v>1.1000000000000001</v>
      </c>
      <c r="C9" s="28" t="s">
        <v>8</v>
      </c>
      <c r="D9" s="31" t="s">
        <v>9</v>
      </c>
      <c r="E9" s="29">
        <v>70</v>
      </c>
      <c r="F9" s="32">
        <v>4132</v>
      </c>
      <c r="G9" s="30">
        <f>F9*E9</f>
        <v>289240</v>
      </c>
    </row>
    <row r="10" spans="2:9" ht="15.75" thickBot="1" x14ac:dyDescent="0.3">
      <c r="B10" s="25">
        <v>2</v>
      </c>
      <c r="C10" s="66" t="s">
        <v>42</v>
      </c>
      <c r="D10" s="67"/>
      <c r="E10" s="67"/>
      <c r="F10" s="67"/>
      <c r="G10" s="68"/>
    </row>
    <row r="11" spans="2:9" ht="15.75" thickBot="1" x14ac:dyDescent="0.3">
      <c r="B11" s="52">
        <v>2.1</v>
      </c>
      <c r="C11" s="33" t="s">
        <v>48</v>
      </c>
      <c r="D11" s="29" t="s">
        <v>49</v>
      </c>
      <c r="E11" s="34">
        <f>+CANTIDADES!R8</f>
        <v>12.8</v>
      </c>
      <c r="F11" s="23">
        <v>57282</v>
      </c>
      <c r="G11" s="35">
        <f>+E11*F11</f>
        <v>733209.60000000009</v>
      </c>
    </row>
    <row r="12" spans="2:9" ht="15.75" thickBot="1" x14ac:dyDescent="0.3">
      <c r="B12" s="25">
        <v>4</v>
      </c>
      <c r="C12" s="75" t="s">
        <v>52</v>
      </c>
      <c r="D12" s="76"/>
      <c r="E12" s="76"/>
      <c r="F12" s="76"/>
      <c r="G12" s="77"/>
    </row>
    <row r="13" spans="2:9" ht="15.75" thickBot="1" x14ac:dyDescent="0.3">
      <c r="B13" s="51">
        <v>4.0999999999999996</v>
      </c>
      <c r="C13" s="37" t="s">
        <v>53</v>
      </c>
      <c r="D13" s="29" t="s">
        <v>54</v>
      </c>
      <c r="E13" s="38">
        <f>+CANTIDADES!I19</f>
        <v>826.01699999999994</v>
      </c>
      <c r="F13" s="23">
        <v>3436</v>
      </c>
      <c r="G13" s="39">
        <f>+F13*E13</f>
        <v>2838194.412</v>
      </c>
    </row>
    <row r="14" spans="2:9" ht="15.75" thickBot="1" x14ac:dyDescent="0.3">
      <c r="B14" s="25">
        <v>3</v>
      </c>
      <c r="C14" s="66" t="s">
        <v>47</v>
      </c>
      <c r="D14" s="67"/>
      <c r="E14" s="67"/>
      <c r="F14" s="67"/>
      <c r="G14" s="68"/>
    </row>
    <row r="15" spans="2:9" x14ac:dyDescent="0.25">
      <c r="B15" s="50">
        <v>3.1</v>
      </c>
      <c r="C15" s="40" t="s">
        <v>50</v>
      </c>
      <c r="D15" s="27" t="s">
        <v>49</v>
      </c>
      <c r="E15" s="42">
        <f>+CANTIDADES!I18</f>
        <v>8.1600000000000019</v>
      </c>
      <c r="F15" s="46">
        <v>463565</v>
      </c>
      <c r="G15" s="44">
        <f>+F15*E15</f>
        <v>3782690.4000000008</v>
      </c>
    </row>
    <row r="16" spans="2:9" ht="17.25" customHeight="1" thickBot="1" x14ac:dyDescent="0.3">
      <c r="B16" s="53">
        <v>3.2</v>
      </c>
      <c r="C16" s="41" t="s">
        <v>51</v>
      </c>
      <c r="D16" s="26" t="s">
        <v>49</v>
      </c>
      <c r="E16" s="43">
        <f>+CANTIDADES!U5</f>
        <v>7.3599999999999994</v>
      </c>
      <c r="F16" s="36">
        <v>401419</v>
      </c>
      <c r="G16" s="45">
        <f>+F16*E16</f>
        <v>2954443.84</v>
      </c>
    </row>
    <row r="17" spans="2:9" ht="15.75" thickBot="1" x14ac:dyDescent="0.3">
      <c r="B17" s="25">
        <v>5</v>
      </c>
      <c r="C17" s="66" t="s">
        <v>55</v>
      </c>
      <c r="D17" s="67"/>
      <c r="E17" s="67"/>
      <c r="F17" s="67"/>
      <c r="G17" s="68"/>
    </row>
    <row r="18" spans="2:9" ht="15.75" thickBot="1" x14ac:dyDescent="0.3">
      <c r="B18" s="51">
        <v>5.0999999999999996</v>
      </c>
      <c r="C18" s="37" t="s">
        <v>56</v>
      </c>
      <c r="D18" s="29" t="s">
        <v>9</v>
      </c>
      <c r="E18" s="47">
        <f>+CANTIDADES!O8</f>
        <v>128</v>
      </c>
      <c r="F18" s="23">
        <v>149017</v>
      </c>
      <c r="G18" s="39">
        <f>+F18*E18</f>
        <v>19074176</v>
      </c>
    </row>
    <row r="19" spans="2:9" ht="15.75" thickBot="1" x14ac:dyDescent="0.3">
      <c r="B19" s="25">
        <v>6</v>
      </c>
      <c r="C19" s="72" t="s">
        <v>58</v>
      </c>
      <c r="D19" s="73"/>
      <c r="E19" s="73"/>
      <c r="F19" s="73"/>
      <c r="G19" s="74"/>
    </row>
    <row r="20" spans="2:9" ht="15.75" thickBot="1" x14ac:dyDescent="0.3">
      <c r="B20" s="54">
        <v>6.1</v>
      </c>
      <c r="C20" s="33" t="s">
        <v>59</v>
      </c>
      <c r="D20" s="29" t="s">
        <v>60</v>
      </c>
      <c r="E20" s="47">
        <f>+CANTIDADES!F29</f>
        <v>102</v>
      </c>
      <c r="F20" s="23">
        <f>+CANTIDADES!I25</f>
        <v>13683.333333333334</v>
      </c>
      <c r="G20" s="39">
        <f>+F20*E20</f>
        <v>1395700</v>
      </c>
    </row>
    <row r="21" spans="2:9" ht="15.75" thickBot="1" x14ac:dyDescent="0.3">
      <c r="B21" s="25">
        <v>7</v>
      </c>
      <c r="C21" s="56" t="s">
        <v>35</v>
      </c>
      <c r="D21" s="47"/>
      <c r="E21" s="47"/>
      <c r="F21" s="39"/>
      <c r="G21" s="57"/>
    </row>
    <row r="22" spans="2:9" ht="15.75" thickBot="1" x14ac:dyDescent="0.3">
      <c r="B22" s="54">
        <v>7.1</v>
      </c>
      <c r="C22" s="56" t="s">
        <v>64</v>
      </c>
      <c r="D22" s="29" t="s">
        <v>9</v>
      </c>
      <c r="E22" s="47">
        <f>+CANTIDADES!L8</f>
        <v>128</v>
      </c>
      <c r="F22" s="23">
        <v>134890</v>
      </c>
      <c r="G22" s="57">
        <f>+F22*E22</f>
        <v>17265920</v>
      </c>
    </row>
    <row r="23" spans="2:9" ht="15.75" thickBot="1" x14ac:dyDescent="0.3">
      <c r="B23" s="63" t="s">
        <v>61</v>
      </c>
      <c r="C23" s="64"/>
      <c r="D23" s="64"/>
      <c r="E23" s="64"/>
      <c r="F23" s="65"/>
      <c r="G23" s="21">
        <f>G20+G18+G16+G15+G13+G11+G9+G22</f>
        <v>48333574.252000004</v>
      </c>
      <c r="I23" s="15"/>
    </row>
    <row r="24" spans="2:9" ht="15.75" thickBot="1" x14ac:dyDescent="0.3">
      <c r="B24" s="63" t="s">
        <v>62</v>
      </c>
      <c r="C24" s="64"/>
      <c r="D24" s="64"/>
      <c r="E24" s="65"/>
      <c r="F24" s="22">
        <v>0.25</v>
      </c>
      <c r="G24" s="23">
        <f>+G23*0.25</f>
        <v>12083393.563000001</v>
      </c>
    </row>
    <row r="25" spans="2:9" ht="15.75" thickBot="1" x14ac:dyDescent="0.3">
      <c r="B25" s="63" t="s">
        <v>63</v>
      </c>
      <c r="C25" s="64"/>
      <c r="D25" s="64"/>
      <c r="E25" s="64"/>
      <c r="F25" s="65"/>
      <c r="G25" s="24">
        <f>+G24+G23</f>
        <v>60416967.815000005</v>
      </c>
    </row>
  </sheetData>
  <mergeCells count="10">
    <mergeCell ref="B4:G4"/>
    <mergeCell ref="B23:F23"/>
    <mergeCell ref="B24:E24"/>
    <mergeCell ref="B25:F25"/>
    <mergeCell ref="C10:G10"/>
    <mergeCell ref="C8:G8"/>
    <mergeCell ref="C14:G14"/>
    <mergeCell ref="C17:G17"/>
    <mergeCell ref="C19:G19"/>
    <mergeCell ref="C12:G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CANTIDADES</vt:lpstr>
      <vt:lpstr>PRESUPUESTO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2017-05-22T13:25:14Z</dcterms:created>
  <dcterms:modified xsi:type="dcterms:W3CDTF">2017-05-22T13:22:39Z</dcterms:modified>
</cp:coreProperties>
</file>